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I:\Procurement\Procurement - Internal\Procurements\Procurements\1562 - Air Compressor Update\2. Tender Document\"/>
    </mc:Choice>
  </mc:AlternateContent>
  <xr:revisionPtr revIDLastSave="0" documentId="13_ncr:1_{E3A6FB38-4A71-4722-BA99-503B8ABDA14B}" xr6:coauthVersionLast="41" xr6:coauthVersionMax="45" xr10:uidLastSave="{00000000-0000-0000-0000-000000000000}"/>
  <bookViews>
    <workbookView xWindow="-120" yWindow="-120" windowWidth="25440" windowHeight="15390" tabRatio="759" firstSheet="1" activeTab="1" xr2:uid="{00000000-000D-0000-FFFF-FFFF00000000}"/>
  </bookViews>
  <sheets>
    <sheet name="Drop Codes" sheetId="6" state="hidden" r:id="rId1"/>
    <sheet name="URS Document" sheetId="15" r:id="rId2"/>
  </sheets>
  <definedNames>
    <definedName name="IA">'Drop Codes'!$D$4:$D$6</definedName>
    <definedName name="QualificationTest">'Drop Codes'!$E$4:$E$6</definedName>
    <definedName name="RoomClassification">'Drop Codes'!$C$4:$C$8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7" i="15" l="1"/>
  <c r="E47" i="15"/>
</calcChain>
</file>

<file path=xl/sharedStrings.xml><?xml version="1.0" encoding="utf-8"?>
<sst xmlns="http://schemas.openxmlformats.org/spreadsheetml/2006/main" count="141" uniqueCount="99">
  <si>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</si>
  <si>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</si>
  <si>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</si>
  <si>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</si>
  <si>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</si>
  <si>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</si>
  <si>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</si>
  <si>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</si>
  <si>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</si>
  <si>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</si>
  <si>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</si>
  <si>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</si>
  <si>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</si>
  <si>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</si>
  <si>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</si>
  <si>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</si>
  <si>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</si>
  <si>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</si>
  <si>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</si>
  <si>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</si>
  <si>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</si>
  <si>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</si>
  <si>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Desirable, but not necessary - if this can be supplied. Tenderer should suggest alternative if appropriate</t>
  </si>
  <si>
    <t>O</t>
  </si>
  <si>
    <t>System performance</t>
  </si>
  <si>
    <t>Installation &amp; Utilities</t>
  </si>
  <si>
    <t>Site requirements</t>
  </si>
  <si>
    <t>Installation</t>
  </si>
  <si>
    <t>Software and Connectivity</t>
  </si>
  <si>
    <t>Connectivity</t>
  </si>
  <si>
    <t>Regulatory, Support &amp; Warranties</t>
  </si>
  <si>
    <t>CE Marking</t>
  </si>
  <si>
    <t>Training</t>
  </si>
  <si>
    <t>Warranties</t>
  </si>
  <si>
    <t>Service support</t>
  </si>
  <si>
    <t>Details of preventative maintenance programmes required (if any) above Warranty requirements</t>
  </si>
  <si>
    <t>Optional requirement which may be quoted for and an assessment made by CPI prior to purchase</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</si>
  <si>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</si>
  <si>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</si>
  <si>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Extended warranty</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</si>
  <si>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</si>
  <si>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</si>
  <si>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</si>
  <si>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</si>
  <si>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</si>
  <si>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</si>
  <si>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</si>
  <si>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</si>
  <si>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</si>
  <si>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</si>
  <si>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</si>
  <si>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</si>
  <si>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</si>
  <si>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</si>
  <si>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</si>
  <si>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</si>
  <si>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Monitoring</t>
  </si>
  <si>
    <t>Pressure Systems</t>
  </si>
  <si>
    <t>Equipment shall be permanently CE Marked to confirm that it is in accordance with all relevant EU Directives, and a suitable conformance certificate shall be provided. This includes comformance to the Pressure Equipment Directive (PED)</t>
  </si>
  <si>
    <t>Full training should be provided along with access to  technical support</t>
  </si>
  <si>
    <t>A full site requirements guide for any new equipment is to be provided as part of the Tender response, including requirements for specialist lifting and manual handling equipment</t>
  </si>
  <si>
    <t>Compressed Dry Air (CDA Supply)</t>
  </si>
  <si>
    <t xml:space="preserve">Alarms on equipment must connect to the CPI Facility Building Management System (BMS). </t>
  </si>
  <si>
    <t>Manuals</t>
  </si>
  <si>
    <t>Validation</t>
  </si>
  <si>
    <t>Air Compressor Upgrade for CPI Darlington NBMC</t>
  </si>
  <si>
    <t xml:space="preserve">Equipment shall comply with the UK Pressure Systems Safety Regulations (PSSR). </t>
  </si>
  <si>
    <t>On site support within 12 hours of requesting assistance. Please provide details of expected call-out charges.</t>
  </si>
  <si>
    <t>Non-metallic materials in contact with the product such as elastomers (e.g. silicone rubber, etc.) or polymers (e.g. PTFE or EPDM) shall be of pharmaceutical grade sanitary construction and shall be in conformance with 21CFR 177.2600.</t>
  </si>
  <si>
    <t>Non-metallic Contact Parts</t>
  </si>
  <si>
    <t>Pipework</t>
  </si>
  <si>
    <t>Safety Standard</t>
  </si>
  <si>
    <t>Regulatory Standard</t>
  </si>
  <si>
    <t>As per the existing CDA system, the work shall be in accordance with the requirements and recommendations of the NHS Model Engineering Specification C11 'Medical Gases', the current edition of 'Hospital Technical Memoranda (HTM) No. 02-01 Medical Gas Pipeline Systems', Medical Compressed Air Installations, Pressure Systems Regulations and Health and Safety Regulations.</t>
  </si>
  <si>
    <t>Compressed dry air (CDA) must be conveyed in de-greased copper or 316L stainless steel small bore pipe. Pipework shall be installed in a neat and tidy manner and independently bracketed with spacing’s to comply with HTM 02-01. The pipework infrastructure has been sized on the assumption that a maximum of 25% of the process outlets and 25% of the instrumentation outlets are operating at any one time.</t>
  </si>
  <si>
    <t xml:space="preserve">Equipment must comply with UK safety standards for Compressed Air Supply, namely compliance to the applicable BCGA Code of Practices </t>
  </si>
  <si>
    <t>New Primary Compressor Size</t>
  </si>
  <si>
    <t>System Capability</t>
  </si>
  <si>
    <t>Compressor Type</t>
  </si>
  <si>
    <t>Siting</t>
  </si>
  <si>
    <t>Extract</t>
  </si>
  <si>
    <t>Any installation works must be performed by qualifed engineers and meet required safety and regulatory standards for a validated Compressed Dry Air (CDA) Installation</t>
  </si>
  <si>
    <t>The new primary air compressor is to be sited in the ground floor plant room next to the existing CDA compressor (CompAir D22H) and drier unit</t>
  </si>
  <si>
    <t>Hot air extract will be connected into the current ductwork and a summer/winter damper is to be included for heat recovery</t>
  </si>
  <si>
    <t>Warranty period is to cover at least 12 months from installation</t>
  </si>
  <si>
    <t xml:space="preserve">Compressed Dry Air (CDA) Quality requirement is Particulates, Moisture and Oil Content equivalent to ISO 8573-1 Compressed Air, Part 1 Contaminants and Purity Classes, Class 2
</t>
  </si>
  <si>
    <t xml:space="preserve">The new compressor must be oil-free, rotary screw type, air cooled- variable speed, working Pressure 7.5 bar g, with Drive Motor and Electronic Control &amp; Monitoring, Known Noise Level
</t>
  </si>
  <si>
    <t>Extended warranty of up to 6 years</t>
  </si>
  <si>
    <t>The system is expected to require a 3 phase supply</t>
  </si>
  <si>
    <t>Site downtime</t>
  </si>
  <si>
    <t>Utilities: Electrical Power</t>
  </si>
  <si>
    <t>The installation approach must be able to minimise down-time of the CDA system, as it provides the CDA both to instrument air and process air users across the whole CPI Darlington site</t>
  </si>
  <si>
    <t xml:space="preserve">System Upgrade </t>
  </si>
  <si>
    <t>Remote monitoring capability for the CDA supply system is required including system status</t>
  </si>
  <si>
    <t xml:space="preserve">The CDA system upgrade must be validated to the same level as the original system, using the requirements in this URS. The vendor must be able to provide a validaton package including Design Qualification, Installation Qualification, Commissioning and Operational Qualification. </t>
  </si>
  <si>
    <t>Operational &amp; Maintenance (O&amp;M) manual is to be provided including drawings, with 2 copies in paper format and 1 in electronic format</t>
  </si>
  <si>
    <t>A new variable speed compressor must be installed as the primary unit for routine operation with the existing fixed speed unit (CompAir D22H 125cfm unit) to become a backup</t>
  </si>
  <si>
    <t>The current fixed speed CDA compressor unit is 22KW (CompAir D22H 125cfm unit), and the new variable speed compressor (which is to become the primary unit) is to be able to turndown to operate at ca. half the current duty i.e. ca. 11kW (compared to current 22kW). The upgraded system must also still be capable of operating to provide at least the original system capability.</t>
  </si>
  <si>
    <t>The system must be able to retain the capability of the existing air compressor (CompAir D22H 125cfm), which will become a pure backup i.e. the upgraded system must still be capable of operating to provide at least the original system capability via this as a backup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</si>
</sst>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sz val="11"/>
      <color theme="1"/>
      <name val="Arial"/>
      <family val="2"/>
    </font>
    <font>
      <b/>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b/>
      <i/>
      <sz val="11"/>
      <color theme="1"/>
      <name val="Arial"/>
      <family val="2"/>
    </font>
    <font>
      <sz val="11"/>
      <name val="Arial"/>
      <family val="2"/>
    </font>
    <font>
      <sz val="11"/>
      <color rgb="FF0066FF"/>
      <name val="Arial"/>
      <family val="2"/>
    </font>
    <font>
      <b/>
      <sz val="11"/>
      <color rgb="FF0066FF"/>
      <name val="Arial"/>
      <family val="2"/>
    </font>
    <font>
      <b/>
      <sz val="24"/>
      <color rgb="FFFF0000"/>
      <name val="Arial"/>
      <family val="2"/>
    </font>
    <font>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
      <b/>
      <sz val="11"/>
      <name val="Arial"/>
      <family val="2"/>
    </font>
    <font>
      <b/>
      <i/>
      <sz val="22"/>
      <color theme="0"/>
      <name val="Arial"/>
      <family val="2"/>
    </font>
    <font>
      <b/>
      <sz val="16"/>
      <color theme="0"/>
      <name val="Arial"/>
      <family val="2"/>
    </font>
    <font>
      <sz val="16"/>
      <color theme="0"/>
      <name val="Arial"/>
      <family val="2"/>
    </font>
    <font>
      <b/>
      <sz val="11"/>
      <color theme="0"/>
      <name val="Arial"/>
      <family val="2"/>
    </font>
  </fonts>
  <fills count="13">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FFFF00"/>
        <bgColor indexed="64"/>
      </patternFill>
    </fill>
    <fill>
      <patternFill patternType="solid">
        <fgColor rgb="FF00FFFF"/>
        <bgColor indexed="64"/>
      </patternFill>
    </fill>
    <fill>
      <patternFill patternType="solid">
        <fgColor rgb="FF0070C0"/>
        <bgColor indexed="64"/>
      </patternFill>
    </fill>
    <fill>
      <patternFill patternType="solid">
        <fgColor theme="3" tint="0.79998168889431442"/>
        <bgColor indexed="64"/>
      </patternFill>
    </fill>
  </fills>
  <borders count="39">
    <border>
      <left/>
      <right/>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97">
    <xf numFmtId="0" fontId="0" fillId="0" borderId="0" xfId="0"/>
    <xf numFmtId="0" fontId="5" fillId="0" borderId="3" xfId="0" applyFont="1" applyBorder="1" applyAlignment="1">
      <alignment horizontal="center" vertical="center"/>
    </xf>
    <xf numFmtId="0" fontId="4" fillId="5" borderId="12" xfId="0" applyFont="1" applyFill="1" applyBorder="1" applyAlignment="1">
      <alignment horizontal="left" vertical="top" wrapText="1"/>
    </xf>
    <xf numFmtId="0" fontId="4" fillId="5" borderId="2" xfId="0" applyFont="1" applyFill="1" applyBorder="1" applyAlignment="1">
      <alignment horizontal="left" vertical="top" wrapText="1"/>
    </xf>
    <xf numFmtId="0" fontId="5" fillId="0" borderId="0" xfId="0" applyFont="1"/>
    <xf numFmtId="0" fontId="7" fillId="0" borderId="0" xfId="0" applyFont="1" applyAlignment="1">
      <alignment horizontal="right" vertical="center"/>
    </xf>
    <xf numFmtId="0" fontId="6" fillId="9" borderId="21" xfId="0" applyFont="1" applyFill="1" applyBorder="1" applyAlignment="1">
      <alignment horizontal="center" vertical="center"/>
    </xf>
    <xf numFmtId="0" fontId="8" fillId="0" borderId="0" xfId="0" applyFont="1"/>
    <xf numFmtId="0" fontId="5" fillId="0" borderId="0" xfId="0" applyFont="1" applyAlignment="1">
      <alignment horizontal="center"/>
    </xf>
    <xf numFmtId="0" fontId="9" fillId="0" borderId="0" xfId="0" applyFont="1" applyAlignment="1">
      <alignment horizontal="left" vertical="center" wrapText="1"/>
    </xf>
    <xf numFmtId="0" fontId="5" fillId="0" borderId="0" xfId="0" applyFont="1" applyAlignment="1"/>
    <xf numFmtId="0" fontId="5" fillId="0" borderId="0" xfId="0" applyFont="1" applyAlignment="1">
      <alignment horizontal="center" vertical="center" wrapText="1"/>
    </xf>
    <xf numFmtId="0" fontId="9" fillId="0" borderId="0" xfId="0" applyFont="1" applyAlignment="1">
      <alignment vertical="center" wrapText="1"/>
    </xf>
    <xf numFmtId="9" fontId="10" fillId="9" borderId="20" xfId="0" applyNumberFormat="1" applyFont="1" applyFill="1" applyBorder="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NumberFormat="1" applyFont="1" applyFill="1" applyAlignment="1">
      <alignment horizontal="left" vertical="center" wrapText="1"/>
    </xf>
    <xf numFmtId="0" fontId="15" fillId="0" borderId="3" xfId="0" applyFont="1" applyFill="1" applyBorder="1" applyAlignment="1">
      <alignment horizontal="center" vertical="center"/>
    </xf>
    <xf numFmtId="0" fontId="14" fillId="0" borderId="3" xfId="0" applyFont="1" applyBorder="1" applyAlignment="1">
      <alignment vertical="center"/>
    </xf>
    <xf numFmtId="0" fontId="6" fillId="0" borderId="0" xfId="0" applyFont="1" applyAlignment="1"/>
    <xf numFmtId="0" fontId="8" fillId="2" borderId="0" xfId="0" applyFont="1" applyFill="1" applyAlignment="1">
      <alignment horizontal="center" vertical="center"/>
    </xf>
    <xf numFmtId="0" fontId="7" fillId="0" borderId="0" xfId="0" applyFont="1" applyAlignment="1">
      <alignment horizontal="center" vertical="center"/>
    </xf>
    <xf numFmtId="0" fontId="6" fillId="10" borderId="0" xfId="0" applyFont="1" applyFill="1" applyAlignment="1">
      <alignment horizontal="center" vertical="center"/>
    </xf>
    <xf numFmtId="0" fontId="6" fillId="9" borderId="0" xfId="0" applyFont="1" applyFill="1" applyAlignment="1">
      <alignment horizontal="left" vertical="center"/>
    </xf>
    <xf numFmtId="0" fontId="19" fillId="9" borderId="25" xfId="0" applyFont="1" applyFill="1" applyBorder="1" applyAlignment="1">
      <alignment horizontal="center" vertical="center" wrapText="1"/>
    </xf>
    <xf numFmtId="0" fontId="20" fillId="9" borderId="26" xfId="0" applyFont="1" applyFill="1" applyBorder="1" applyAlignment="1">
      <alignment horizontal="center" vertical="center" wrapText="1"/>
    </xf>
    <xf numFmtId="0" fontId="21" fillId="9" borderId="20" xfId="0" applyFont="1" applyFill="1" applyBorder="1" applyAlignment="1">
      <alignment horizontal="center" vertical="center"/>
    </xf>
    <xf numFmtId="0" fontId="13" fillId="0" borderId="3" xfId="0" applyFont="1" applyBorder="1" applyAlignment="1">
      <alignment horizontal="center" vertical="center"/>
    </xf>
    <xf numFmtId="0" fontId="13" fillId="0" borderId="3" xfId="0" applyFont="1" applyBorder="1" applyAlignment="1">
      <alignment horizontal="center" vertical="center"/>
    </xf>
    <xf numFmtId="0" fontId="22" fillId="7" borderId="19" xfId="0" applyFont="1" applyFill="1" applyBorder="1" applyAlignment="1">
      <alignment horizontal="center" vertical="center"/>
    </xf>
    <xf numFmtId="0" fontId="22" fillId="8" borderId="19" xfId="0" applyFont="1" applyFill="1" applyBorder="1" applyAlignment="1">
      <alignment horizontal="center" vertical="center"/>
    </xf>
    <xf numFmtId="0" fontId="26" fillId="11" borderId="5" xfId="0" applyFont="1" applyFill="1" applyBorder="1" applyAlignment="1">
      <alignment horizontal="center" vertical="center" wrapText="1"/>
    </xf>
    <xf numFmtId="0" fontId="8" fillId="12" borderId="28" xfId="0" applyFont="1" applyFill="1" applyBorder="1" applyAlignment="1">
      <alignment horizontal="center" vertical="center" wrapText="1"/>
    </xf>
    <xf numFmtId="0" fontId="8" fillId="12" borderId="29" xfId="0" applyFont="1" applyFill="1" applyBorder="1" applyAlignment="1">
      <alignment horizontal="center" vertical="center" wrapText="1"/>
    </xf>
    <xf numFmtId="0" fontId="8" fillId="0" borderId="30" xfId="0" applyFont="1" applyBorder="1" applyAlignment="1">
      <alignment vertical="center"/>
    </xf>
    <xf numFmtId="0" fontId="5" fillId="12" borderId="31" xfId="0" applyFont="1" applyFill="1" applyBorder="1" applyAlignment="1">
      <alignment vertical="center"/>
    </xf>
    <xf numFmtId="0" fontId="8" fillId="0" borderId="32" xfId="0" applyFont="1" applyBorder="1" applyAlignment="1">
      <alignment vertical="center"/>
    </xf>
    <xf numFmtId="0" fontId="5" fillId="0" borderId="7" xfId="0" applyFont="1" applyBorder="1" applyAlignment="1">
      <alignment horizontal="center" vertical="center"/>
    </xf>
    <xf numFmtId="0" fontId="15" fillId="0" borderId="7" xfId="0" applyFont="1" applyFill="1" applyBorder="1" applyAlignment="1">
      <alignment horizontal="center" vertical="center"/>
    </xf>
    <xf numFmtId="0" fontId="14" fillId="0" borderId="7" xfId="0" applyFont="1" applyBorder="1" applyAlignment="1">
      <alignment vertical="center"/>
    </xf>
    <xf numFmtId="0" fontId="5" fillId="12" borderId="11" xfId="0" applyFont="1" applyFill="1" applyBorder="1" applyAlignment="1">
      <alignment vertical="center"/>
    </xf>
    <xf numFmtId="0" fontId="8" fillId="9" borderId="21" xfId="0" applyFont="1" applyFill="1" applyBorder="1" applyAlignment="1">
      <alignment vertical="center"/>
    </xf>
    <xf numFmtId="0" fontId="14" fillId="0" borderId="34" xfId="0" applyFont="1" applyBorder="1" applyAlignment="1">
      <alignment vertical="center"/>
    </xf>
    <xf numFmtId="0" fontId="15" fillId="0" borderId="35" xfId="0" applyFont="1" applyFill="1" applyBorder="1" applyAlignment="1">
      <alignment horizontal="center" vertical="center"/>
    </xf>
    <xf numFmtId="0" fontId="13" fillId="0" borderId="3" xfId="0" applyFont="1" applyBorder="1" applyAlignment="1">
      <alignment horizontal="center" vertical="center" wrapText="1"/>
    </xf>
    <xf numFmtId="0" fontId="13" fillId="0" borderId="36" xfId="0" applyFont="1" applyBorder="1" applyAlignment="1">
      <alignment horizontal="center" vertical="center" wrapText="1"/>
    </xf>
    <xf numFmtId="0" fontId="8" fillId="0" borderId="37" xfId="0" applyFont="1" applyBorder="1" applyAlignment="1">
      <alignment vertical="center"/>
    </xf>
    <xf numFmtId="0" fontId="15" fillId="0" borderId="36" xfId="0" applyFont="1" applyFill="1" applyBorder="1" applyAlignment="1">
      <alignment horizontal="center" vertical="center"/>
    </xf>
    <xf numFmtId="0" fontId="14" fillId="0" borderId="36" xfId="0" applyFont="1" applyBorder="1" applyAlignment="1">
      <alignment vertical="center"/>
    </xf>
    <xf numFmtId="0" fontId="5" fillId="12" borderId="38" xfId="0" applyFont="1" applyFill="1" applyBorder="1" applyAlignment="1">
      <alignment vertical="center"/>
    </xf>
    <xf numFmtId="0" fontId="13" fillId="0" borderId="36" xfId="0" applyFont="1" applyBorder="1" applyAlignment="1">
      <alignment horizontal="center" vertical="center"/>
    </xf>
    <xf numFmtId="0" fontId="13" fillId="0" borderId="4" xfId="0" applyFont="1" applyFill="1" applyBorder="1" applyAlignment="1">
      <alignment horizontal="left" vertical="center"/>
    </xf>
    <xf numFmtId="0" fontId="13" fillId="0" borderId="16" xfId="0" applyFont="1" applyFill="1" applyBorder="1" applyAlignment="1">
      <alignment horizontal="left" vertical="center"/>
    </xf>
    <xf numFmtId="0" fontId="13" fillId="0" borderId="17" xfId="0" applyFont="1" applyFill="1" applyBorder="1" applyAlignment="1">
      <alignment horizontal="left" vertical="center"/>
    </xf>
    <xf numFmtId="0" fontId="8" fillId="6" borderId="9" xfId="0" applyFont="1" applyFill="1" applyBorder="1" applyAlignment="1">
      <alignment horizontal="left" vertical="center"/>
    </xf>
    <xf numFmtId="0" fontId="8" fillId="6" borderId="16" xfId="0" applyFont="1" applyFill="1" applyBorder="1" applyAlignment="1">
      <alignment horizontal="left" vertical="center"/>
    </xf>
    <xf numFmtId="0" fontId="8" fillId="6" borderId="17" xfId="0" applyFont="1" applyFill="1" applyBorder="1" applyAlignment="1">
      <alignment horizontal="left" vertical="center"/>
    </xf>
    <xf numFmtId="0" fontId="13" fillId="4" borderId="36"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0" fillId="0" borderId="34" xfId="0" applyBorder="1" applyAlignment="1">
      <alignment horizontal="left" vertical="center" wrapText="1"/>
    </xf>
    <xf numFmtId="0" fontId="13" fillId="4" borderId="4" xfId="0" applyFont="1" applyFill="1" applyBorder="1" applyAlignment="1">
      <alignment horizontal="left" vertical="center" wrapText="1"/>
    </xf>
    <xf numFmtId="0" fontId="13" fillId="4" borderId="34"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5" fillId="0" borderId="0" xfId="0" applyFont="1" applyAlignment="1">
      <alignment horizontal="center"/>
    </xf>
    <xf numFmtId="0" fontId="24" fillId="11" borderId="22" xfId="0" applyFont="1" applyFill="1" applyBorder="1" applyAlignment="1">
      <alignment horizontal="center" vertical="center"/>
    </xf>
    <xf numFmtId="0" fontId="25" fillId="11" borderId="23" xfId="0" applyFont="1" applyFill="1" applyBorder="1" applyAlignment="1">
      <alignment horizontal="center"/>
    </xf>
    <xf numFmtId="0" fontId="25" fillId="11" borderId="24" xfId="0" applyFont="1" applyFill="1" applyBorder="1" applyAlignment="1">
      <alignment horizontal="center"/>
    </xf>
    <xf numFmtId="0" fontId="16" fillId="3" borderId="0" xfId="0" applyFont="1" applyFill="1" applyAlignment="1">
      <alignment horizontal="center"/>
    </xf>
    <xf numFmtId="0" fontId="17" fillId="0" borderId="0" xfId="0" applyFont="1" applyAlignment="1"/>
    <xf numFmtId="0" fontId="26" fillId="11" borderId="10" xfId="0" applyFont="1" applyFill="1" applyBorder="1" applyAlignment="1">
      <alignment horizontal="center" vertical="center" wrapText="1"/>
    </xf>
    <xf numFmtId="0" fontId="26" fillId="11" borderId="6" xfId="0" applyFont="1" applyFill="1" applyBorder="1" applyAlignment="1">
      <alignment horizontal="center" vertical="center" wrapText="1"/>
    </xf>
    <xf numFmtId="0" fontId="26" fillId="11" borderId="5" xfId="0" applyFont="1" applyFill="1" applyBorder="1" applyAlignment="1">
      <alignment horizontal="center" vertical="center" wrapText="1"/>
    </xf>
    <xf numFmtId="0" fontId="23" fillId="11" borderId="8" xfId="0" applyFont="1" applyFill="1" applyBorder="1" applyAlignment="1">
      <alignment horizontal="center"/>
    </xf>
    <xf numFmtId="0" fontId="23" fillId="11" borderId="18" xfId="0" applyFont="1" applyFill="1" applyBorder="1" applyAlignment="1">
      <alignment horizontal="center"/>
    </xf>
    <xf numFmtId="0" fontId="11" fillId="12" borderId="25" xfId="0" applyFont="1" applyFill="1" applyBorder="1" applyAlignment="1">
      <alignment horizontal="center"/>
    </xf>
    <xf numFmtId="0" fontId="11" fillId="12" borderId="27" xfId="0" applyFont="1" applyFill="1" applyBorder="1" applyAlignment="1">
      <alignment horizontal="center"/>
    </xf>
    <xf numFmtId="0" fontId="8" fillId="6" borderId="25" xfId="0" applyFont="1" applyFill="1" applyBorder="1" applyAlignment="1">
      <alignment horizontal="left" vertical="center"/>
    </xf>
    <xf numFmtId="0" fontId="8" fillId="6" borderId="33" xfId="0" applyFont="1" applyFill="1" applyBorder="1" applyAlignment="1">
      <alignment horizontal="left" vertical="center"/>
    </xf>
    <xf numFmtId="0" fontId="8" fillId="6" borderId="27" xfId="0" applyFont="1" applyFill="1" applyBorder="1" applyAlignment="1">
      <alignment horizontal="left" vertical="center"/>
    </xf>
    <xf numFmtId="0" fontId="13" fillId="4" borderId="3" xfId="0" applyFont="1" applyFill="1" applyBorder="1" applyAlignment="1">
      <alignment vertical="center" wrapText="1"/>
    </xf>
    <xf numFmtId="0" fontId="12" fillId="0" borderId="9" xfId="0" applyFont="1" applyFill="1" applyBorder="1" applyAlignment="1">
      <alignment horizontal="left" vertical="center"/>
    </xf>
    <xf numFmtId="0" fontId="12" fillId="0" borderId="16" xfId="0" applyFont="1" applyFill="1" applyBorder="1" applyAlignment="1">
      <alignment horizontal="left" vertical="center"/>
    </xf>
    <xf numFmtId="0" fontId="12" fillId="0" borderId="17" xfId="0" applyFont="1" applyFill="1" applyBorder="1" applyAlignment="1">
      <alignment horizontal="left" vertical="center"/>
    </xf>
    <xf numFmtId="0" fontId="3" fillId="5" borderId="15" xfId="0" applyFont="1" applyFill="1" applyBorder="1" applyAlignment="1">
      <alignment horizontal="left" vertical="top" wrapText="1"/>
    </xf>
    <xf numFmtId="0" fontId="3" fillId="5" borderId="1" xfId="0" applyFont="1" applyFill="1" applyBorder="1" applyAlignment="1">
      <alignment horizontal="left" vertical="top" wrapText="1"/>
    </xf>
    <xf numFmtId="0" fontId="13" fillId="0" borderId="16"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4" fillId="5" borderId="12" xfId="0" applyFont="1" applyFill="1" applyBorder="1" applyAlignment="1">
      <alignment horizontal="left" vertical="top" wrapText="1"/>
    </xf>
    <xf numFmtId="0" fontId="4" fillId="5" borderId="2"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3" xfId="0" applyFont="1" applyFill="1" applyBorder="1" applyAlignment="1">
      <alignment horizontal="left" vertical="top" wrapText="1"/>
    </xf>
    <xf numFmtId="0" fontId="18" fillId="0" borderId="0" xfId="0" applyFont="1" applyAlignment="1">
      <alignment vertical="center" wrapText="1"/>
    </xf>
    <xf numFmtId="0" fontId="5" fillId="0" borderId="3" xfId="0" applyFont="1" applyFill="1" applyBorder="1" applyAlignment="1">
      <alignment horizontal="left" vertical="center" wrapText="1"/>
    </xf>
    <xf numFmtId="0" fontId="13" fillId="4" borderId="7" xfId="0" applyFont="1" applyFill="1" applyBorder="1" applyAlignment="1">
      <alignment vertical="center" wrapText="1"/>
    </xf>
    <xf numFmtId="0" fontId="13" fillId="4" borderId="3" xfId="0" applyFont="1" applyFill="1" applyBorder="1" applyAlignment="1">
      <alignment horizontal="left" vertical="center" wrapText="1"/>
    </xf>
    <xf numFmtId="0" fontId="13" fillId="4" borderId="4" xfId="0" applyFont="1" applyFill="1" applyBorder="1" applyAlignment="1">
      <alignment vertical="center" wrapText="1"/>
    </xf>
    <xf numFmtId="0" fontId="0" fillId="0" borderId="34" xfId="0" applyBorder="1" applyAlignment="1">
      <alignment vertical="center" wrapText="1"/>
    </xf>
  </cellXfs>
  <cellStyles count="3">
    <cellStyle name="Hyperlink 2" xfId="2" xr:uid="{00000000-0005-0000-0000-000000000000}"/>
    <cellStyle name="Hyperlink 3" xfId="1" xr:uid="{00000000-0005-0000-0000-000001000000}"/>
    <cellStyle name="Normal" xfId="0" builtinId="0"/>
  </cellStyles>
  <dxfs count="84">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24114</xdr:colOff>
      <xdr:row>4</xdr:row>
      <xdr:rowOff>0</xdr:rowOff>
    </xdr:from>
    <xdr:to>
      <xdr:col>5</xdr:col>
      <xdr:colOff>23209</xdr:colOff>
      <xdr:row>5</xdr:row>
      <xdr:rowOff>71438</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72405" y="1868829"/>
          <a:ext cx="5219760" cy="14097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twoCellAnchor editAs="oneCell">
    <xdr:from>
      <xdr:col>1</xdr:col>
      <xdr:colOff>1591520</xdr:colOff>
      <xdr:row>0</xdr:row>
      <xdr:rowOff>217025</xdr:rowOff>
    </xdr:from>
    <xdr:to>
      <xdr:col>3</xdr:col>
      <xdr:colOff>617440</xdr:colOff>
      <xdr:row>0</xdr:row>
      <xdr:rowOff>702800</xdr:rowOff>
    </xdr:to>
    <xdr:pic>
      <xdr:nvPicPr>
        <xdr:cNvPr id="9" name="Picture 8" descr="NEW ERDF">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9115" y="217025"/>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2"/>
  <sheetViews>
    <sheetView tabSelected="1" zoomScale="79" zoomScaleNormal="100" workbookViewId="0">
      <selection activeCell="J4" sqref="J4"/>
    </sheetView>
  </sheetViews>
  <sheetFormatPr defaultColWidth="9.140625" defaultRowHeight="15" x14ac:dyDescent="0.25"/>
  <cols>
    <col min="1" max="1" width="5" style="7" customWidth="1"/>
    <col min="2" max="2" width="44" style="4" customWidth="1"/>
    <col min="3" max="3" width="2.7109375" style="4" customWidth="1"/>
    <col min="4" max="4" width="62.85546875" style="8" customWidth="1"/>
    <col min="5" max="5" width="15.28515625" style="4" bestFit="1" customWidth="1"/>
    <col min="6" max="6" width="78.42578125" style="4" customWidth="1"/>
    <col min="7" max="7" width="17.42578125" style="4" customWidth="1"/>
    <col min="8" max="16384" width="9.140625" style="4"/>
  </cols>
  <sheetData>
    <row r="1" spans="1:11" ht="75.75" customHeight="1" thickBot="1" x14ac:dyDescent="0.25">
      <c r="A1" s="63"/>
      <c r="B1" s="63"/>
      <c r="C1" s="63"/>
      <c r="D1" s="63"/>
      <c r="E1" s="63"/>
      <c r="F1" s="63"/>
      <c r="G1" s="63"/>
      <c r="H1" s="63"/>
      <c r="I1" s="63"/>
      <c r="J1" s="63"/>
      <c r="K1" s="63"/>
    </row>
    <row r="2" spans="1:11" ht="39" customHeight="1" thickTop="1" thickBot="1" x14ac:dyDescent="0.35">
      <c r="A2" s="64" t="s">
        <v>44</v>
      </c>
      <c r="B2" s="65"/>
      <c r="C2" s="66"/>
      <c r="D2" s="5" t="s">
        <v>43</v>
      </c>
      <c r="E2" s="6">
        <v>1562</v>
      </c>
      <c r="F2" s="41" t="s">
        <v>65</v>
      </c>
    </row>
    <row r="3" spans="1:11" ht="15.75" thickTop="1" x14ac:dyDescent="0.25"/>
    <row r="4" spans="1:11" ht="15.75" thickBot="1" x14ac:dyDescent="0.3"/>
    <row r="5" spans="1:11" ht="105.75" customHeight="1" thickTop="1" thickBot="1" x14ac:dyDescent="0.3">
      <c r="B5" s="9" t="s">
        <v>45</v>
      </c>
      <c r="C5" s="10"/>
      <c r="D5" s="11"/>
      <c r="E5" s="10"/>
      <c r="F5" s="12" t="s">
        <v>46</v>
      </c>
      <c r="G5" s="13">
        <v>0.4</v>
      </c>
    </row>
    <row r="6" spans="1:11" ht="16.5" thickTop="1" thickBot="1" x14ac:dyDescent="0.3"/>
    <row r="7" spans="1:11" ht="28.5" thickBot="1" x14ac:dyDescent="0.45">
      <c r="A7" s="72" t="s">
        <v>18</v>
      </c>
      <c r="B7" s="73"/>
      <c r="C7" s="73"/>
      <c r="D7" s="73"/>
      <c r="E7" s="73"/>
      <c r="F7" s="74" t="s">
        <v>20</v>
      </c>
      <c r="G7" s="75"/>
    </row>
    <row r="8" spans="1:11" s="14" customFormat="1" ht="16.5" customHeight="1" x14ac:dyDescent="0.25">
      <c r="A8" s="80" t="s">
        <v>16</v>
      </c>
      <c r="B8" s="81"/>
      <c r="C8" s="81"/>
      <c r="D8" s="81"/>
      <c r="E8" s="82"/>
      <c r="F8" s="83" t="s">
        <v>21</v>
      </c>
      <c r="G8" s="84"/>
    </row>
    <row r="9" spans="1:11" s="14" customFormat="1" ht="33.75" customHeight="1" thickBot="1" x14ac:dyDescent="0.3">
      <c r="A9" s="17" t="s">
        <v>17</v>
      </c>
      <c r="B9" s="58" t="s">
        <v>55</v>
      </c>
      <c r="C9" s="85"/>
      <c r="D9" s="85"/>
      <c r="E9" s="86"/>
      <c r="F9" s="2" t="s">
        <v>37</v>
      </c>
      <c r="G9" s="3"/>
    </row>
    <row r="10" spans="1:11" s="14" customFormat="1" ht="33.75" customHeight="1" thickBot="1" x14ac:dyDescent="0.3">
      <c r="A10" s="29" t="s">
        <v>23</v>
      </c>
      <c r="B10" s="51" t="s">
        <v>36</v>
      </c>
      <c r="C10" s="52"/>
      <c r="D10" s="52"/>
      <c r="E10" s="53"/>
      <c r="F10" s="87" t="s">
        <v>38</v>
      </c>
      <c r="G10" s="88"/>
      <c r="I10" s="15"/>
    </row>
    <row r="11" spans="1:11" s="14" customFormat="1" ht="33.75" customHeight="1" thickBot="1" x14ac:dyDescent="0.3">
      <c r="A11" s="30" t="s">
        <v>1</v>
      </c>
      <c r="B11" s="51" t="s">
        <v>22</v>
      </c>
      <c r="C11" s="52"/>
      <c r="D11" s="52"/>
      <c r="E11" s="53"/>
      <c r="F11" s="89"/>
      <c r="G11" s="90"/>
      <c r="I11" s="16"/>
    </row>
    <row r="12" spans="1:11" ht="45.75" thickBot="1" x14ac:dyDescent="0.25">
      <c r="A12" s="69" t="s">
        <v>0</v>
      </c>
      <c r="B12" s="70"/>
      <c r="C12" s="71" t="s">
        <v>41</v>
      </c>
      <c r="D12" s="70"/>
      <c r="E12" s="31" t="s">
        <v>40</v>
      </c>
      <c r="F12" s="32" t="s">
        <v>42</v>
      </c>
      <c r="G12" s="33" t="s">
        <v>19</v>
      </c>
    </row>
    <row r="13" spans="1:11" ht="15.75" thickBot="1" x14ac:dyDescent="0.25">
      <c r="A13" s="76" t="s">
        <v>24</v>
      </c>
      <c r="B13" s="77"/>
      <c r="C13" s="77"/>
      <c r="D13" s="77"/>
      <c r="E13" s="77"/>
      <c r="F13" s="77"/>
      <c r="G13" s="78"/>
    </row>
    <row r="14" spans="1:11" ht="62.25" customHeight="1" x14ac:dyDescent="0.2">
      <c r="A14" s="46">
        <v>1</v>
      </c>
      <c r="B14" s="45" t="s">
        <v>61</v>
      </c>
      <c r="C14" s="57" t="s">
        <v>85</v>
      </c>
      <c r="D14" s="57"/>
      <c r="E14" s="47" t="s">
        <v>17</v>
      </c>
      <c r="F14" s="48"/>
      <c r="G14" s="49"/>
    </row>
    <row r="15" spans="1:11" ht="96.6" customHeight="1" x14ac:dyDescent="0.2">
      <c r="A15" s="34">
        <v>2</v>
      </c>
      <c r="B15" s="44" t="s">
        <v>78</v>
      </c>
      <c r="C15" s="60" t="s">
        <v>86</v>
      </c>
      <c r="D15" s="61"/>
      <c r="E15" s="47" t="s">
        <v>17</v>
      </c>
      <c r="F15" s="18"/>
      <c r="G15" s="35"/>
    </row>
    <row r="16" spans="1:11" ht="77.25" customHeight="1" x14ac:dyDescent="0.2">
      <c r="A16" s="46">
        <v>3</v>
      </c>
      <c r="B16" s="45" t="s">
        <v>92</v>
      </c>
      <c r="C16" s="60" t="s">
        <v>96</v>
      </c>
      <c r="D16" s="59"/>
      <c r="E16" s="47" t="s">
        <v>17</v>
      </c>
      <c r="F16" s="48"/>
      <c r="G16" s="49"/>
    </row>
    <row r="17" spans="1:7" ht="96.6" customHeight="1" x14ac:dyDescent="0.2">
      <c r="A17" s="34">
        <v>4</v>
      </c>
      <c r="B17" s="44" t="s">
        <v>76</v>
      </c>
      <c r="C17" s="60" t="s">
        <v>97</v>
      </c>
      <c r="D17" s="61"/>
      <c r="E17" s="47" t="s">
        <v>17</v>
      </c>
      <c r="F17" s="18"/>
      <c r="G17" s="35"/>
    </row>
    <row r="18" spans="1:7" ht="96.6" customHeight="1" x14ac:dyDescent="0.2">
      <c r="A18" s="34">
        <v>5</v>
      </c>
      <c r="B18" s="44" t="s">
        <v>77</v>
      </c>
      <c r="C18" s="60" t="s">
        <v>98</v>
      </c>
      <c r="D18" s="61"/>
      <c r="E18" s="47" t="s">
        <v>17</v>
      </c>
      <c r="F18" s="18"/>
      <c r="G18" s="35"/>
    </row>
    <row r="19" spans="1:7" x14ac:dyDescent="0.2">
      <c r="A19" s="54" t="s">
        <v>25</v>
      </c>
      <c r="B19" s="55"/>
      <c r="C19" s="55"/>
      <c r="D19" s="55"/>
      <c r="E19" s="55"/>
      <c r="F19" s="55"/>
      <c r="G19" s="56"/>
    </row>
    <row r="20" spans="1:7" ht="54" customHeight="1" x14ac:dyDescent="0.2">
      <c r="A20" s="34">
        <v>3</v>
      </c>
      <c r="B20" s="27" t="s">
        <v>27</v>
      </c>
      <c r="C20" s="62" t="s">
        <v>81</v>
      </c>
      <c r="D20" s="62"/>
      <c r="E20" s="17" t="s">
        <v>17</v>
      </c>
      <c r="F20" s="18"/>
      <c r="G20" s="35"/>
    </row>
    <row r="21" spans="1:7" ht="54" customHeight="1" x14ac:dyDescent="0.2">
      <c r="A21" s="34">
        <v>4</v>
      </c>
      <c r="B21" s="28" t="s">
        <v>79</v>
      </c>
      <c r="C21" s="62" t="s">
        <v>82</v>
      </c>
      <c r="D21" s="62"/>
      <c r="E21" s="17" t="s">
        <v>17</v>
      </c>
      <c r="F21" s="18"/>
      <c r="G21" s="35"/>
    </row>
    <row r="22" spans="1:7" ht="54" customHeight="1" x14ac:dyDescent="0.2">
      <c r="A22" s="34">
        <v>5</v>
      </c>
      <c r="B22" s="28" t="s">
        <v>80</v>
      </c>
      <c r="C22" s="62" t="s">
        <v>83</v>
      </c>
      <c r="D22" s="62"/>
      <c r="E22" s="17" t="s">
        <v>17</v>
      </c>
      <c r="F22" s="18"/>
      <c r="G22" s="35"/>
    </row>
    <row r="23" spans="1:7" ht="109.5" customHeight="1" x14ac:dyDescent="0.2">
      <c r="A23" s="46">
        <v>6</v>
      </c>
      <c r="B23" s="45" t="s">
        <v>70</v>
      </c>
      <c r="C23" s="57" t="s">
        <v>74</v>
      </c>
      <c r="D23" s="57"/>
      <c r="E23" s="47" t="s">
        <v>17</v>
      </c>
      <c r="F23" s="48"/>
      <c r="G23" s="49"/>
    </row>
    <row r="24" spans="1:7" ht="64.5" customHeight="1" x14ac:dyDescent="0.2">
      <c r="A24" s="46">
        <v>7</v>
      </c>
      <c r="B24" s="50" t="s">
        <v>69</v>
      </c>
      <c r="C24" s="58" t="s">
        <v>68</v>
      </c>
      <c r="D24" s="59"/>
      <c r="E24" s="47" t="s">
        <v>17</v>
      </c>
      <c r="F24" s="48"/>
      <c r="G24" s="49"/>
    </row>
    <row r="25" spans="1:7" ht="53.25" customHeight="1" x14ac:dyDescent="0.2">
      <c r="A25" s="34">
        <v>8</v>
      </c>
      <c r="B25" s="27" t="s">
        <v>26</v>
      </c>
      <c r="C25" s="62" t="s">
        <v>60</v>
      </c>
      <c r="D25" s="62"/>
      <c r="E25" s="17" t="s">
        <v>17</v>
      </c>
      <c r="F25" s="18"/>
      <c r="G25" s="35"/>
    </row>
    <row r="26" spans="1:7" ht="53.25" customHeight="1" x14ac:dyDescent="0.2">
      <c r="A26" s="34">
        <v>9</v>
      </c>
      <c r="B26" s="27" t="s">
        <v>90</v>
      </c>
      <c r="C26" s="92" t="s">
        <v>88</v>
      </c>
      <c r="D26" s="92"/>
      <c r="E26" s="17" t="s">
        <v>1</v>
      </c>
      <c r="F26" s="18"/>
      <c r="G26" s="35"/>
    </row>
    <row r="27" spans="1:7" ht="51.95" customHeight="1" x14ac:dyDescent="0.2">
      <c r="A27" s="34">
        <v>10</v>
      </c>
      <c r="B27" s="1" t="s">
        <v>89</v>
      </c>
      <c r="C27" s="92" t="s">
        <v>91</v>
      </c>
      <c r="D27" s="92"/>
      <c r="E27" s="17" t="s">
        <v>17</v>
      </c>
      <c r="F27" s="18"/>
      <c r="G27" s="35"/>
    </row>
    <row r="28" spans="1:7" x14ac:dyDescent="0.2">
      <c r="A28" s="54" t="s">
        <v>28</v>
      </c>
      <c r="B28" s="55"/>
      <c r="C28" s="55"/>
      <c r="D28" s="55"/>
      <c r="E28" s="55"/>
      <c r="F28" s="55"/>
      <c r="G28" s="56"/>
    </row>
    <row r="29" spans="1:7" ht="53.1" customHeight="1" x14ac:dyDescent="0.2">
      <c r="A29" s="34">
        <v>11</v>
      </c>
      <c r="B29" s="28" t="s">
        <v>29</v>
      </c>
      <c r="C29" s="94" t="s">
        <v>62</v>
      </c>
      <c r="D29" s="94"/>
      <c r="E29" s="43" t="s">
        <v>17</v>
      </c>
      <c r="F29" s="18"/>
      <c r="G29" s="35"/>
    </row>
    <row r="30" spans="1:7" ht="53.1" customHeight="1" x14ac:dyDescent="0.2">
      <c r="A30" s="34">
        <v>12</v>
      </c>
      <c r="B30" s="27" t="s">
        <v>56</v>
      </c>
      <c r="C30" s="94" t="s">
        <v>93</v>
      </c>
      <c r="D30" s="60"/>
      <c r="E30" s="43" t="s">
        <v>17</v>
      </c>
      <c r="F30" s="42"/>
      <c r="G30" s="35"/>
    </row>
    <row r="31" spans="1:7" x14ac:dyDescent="0.2">
      <c r="A31" s="54" t="s">
        <v>30</v>
      </c>
      <c r="B31" s="55"/>
      <c r="C31" s="55"/>
      <c r="D31" s="55"/>
      <c r="E31" s="55"/>
      <c r="F31" s="55"/>
      <c r="G31" s="56"/>
    </row>
    <row r="32" spans="1:7" ht="73.5" customHeight="1" x14ac:dyDescent="0.2">
      <c r="A32" s="34">
        <v>13</v>
      </c>
      <c r="B32" s="28" t="s">
        <v>64</v>
      </c>
      <c r="C32" s="79" t="s">
        <v>94</v>
      </c>
      <c r="D32" s="79"/>
      <c r="E32" s="17" t="s">
        <v>17</v>
      </c>
      <c r="F32" s="18"/>
      <c r="G32" s="35"/>
    </row>
    <row r="33" spans="1:7" ht="105" customHeight="1" x14ac:dyDescent="0.2">
      <c r="A33" s="34">
        <v>14</v>
      </c>
      <c r="B33" s="28" t="s">
        <v>72</v>
      </c>
      <c r="C33" s="95" t="s">
        <v>73</v>
      </c>
      <c r="D33" s="96"/>
      <c r="E33" s="17" t="s">
        <v>17</v>
      </c>
      <c r="F33" s="18"/>
      <c r="G33" s="35"/>
    </row>
    <row r="34" spans="1:7" ht="57" customHeight="1" x14ac:dyDescent="0.2">
      <c r="A34" s="34">
        <v>15</v>
      </c>
      <c r="B34" s="28" t="s">
        <v>71</v>
      </c>
      <c r="C34" s="79" t="s">
        <v>75</v>
      </c>
      <c r="D34" s="79"/>
      <c r="E34" s="17" t="s">
        <v>17</v>
      </c>
      <c r="F34" s="18"/>
      <c r="G34" s="35"/>
    </row>
    <row r="35" spans="1:7" ht="57" customHeight="1" x14ac:dyDescent="0.2">
      <c r="A35" s="34">
        <v>16</v>
      </c>
      <c r="B35" s="27" t="s">
        <v>31</v>
      </c>
      <c r="C35" s="79" t="s">
        <v>58</v>
      </c>
      <c r="D35" s="79"/>
      <c r="E35" s="17" t="s">
        <v>17</v>
      </c>
      <c r="F35" s="18"/>
      <c r="G35" s="35"/>
    </row>
    <row r="36" spans="1:7" ht="57" customHeight="1" x14ac:dyDescent="0.2">
      <c r="A36" s="34">
        <v>17</v>
      </c>
      <c r="B36" s="28" t="s">
        <v>57</v>
      </c>
      <c r="C36" s="79" t="s">
        <v>66</v>
      </c>
      <c r="D36" s="79"/>
      <c r="E36" s="17" t="s">
        <v>17</v>
      </c>
      <c r="F36" s="18"/>
      <c r="G36" s="35"/>
    </row>
    <row r="37" spans="1:7" ht="57" customHeight="1" x14ac:dyDescent="0.2">
      <c r="A37" s="34">
        <v>18</v>
      </c>
      <c r="B37" s="28" t="s">
        <v>63</v>
      </c>
      <c r="C37" s="95" t="s">
        <v>95</v>
      </c>
      <c r="D37" s="96"/>
      <c r="E37" s="17" t="s">
        <v>17</v>
      </c>
      <c r="F37" s="18"/>
      <c r="G37" s="35"/>
    </row>
    <row r="38" spans="1:7" ht="38.25" customHeight="1" x14ac:dyDescent="0.2">
      <c r="A38" s="34">
        <v>19</v>
      </c>
      <c r="B38" s="1" t="s">
        <v>32</v>
      </c>
      <c r="C38" s="79" t="s">
        <v>59</v>
      </c>
      <c r="D38" s="79"/>
      <c r="E38" s="17" t="s">
        <v>1</v>
      </c>
      <c r="F38" s="18"/>
      <c r="G38" s="35"/>
    </row>
    <row r="39" spans="1:7" ht="24" customHeight="1" x14ac:dyDescent="0.2">
      <c r="A39" s="34">
        <v>20</v>
      </c>
      <c r="B39" s="1" t="s">
        <v>33</v>
      </c>
      <c r="C39" s="79" t="s">
        <v>84</v>
      </c>
      <c r="D39" s="79"/>
      <c r="E39" s="17" t="s">
        <v>17</v>
      </c>
      <c r="F39" s="18"/>
      <c r="G39" s="35"/>
    </row>
    <row r="40" spans="1:7" ht="24" customHeight="1" x14ac:dyDescent="0.2">
      <c r="A40" s="34">
        <v>21</v>
      </c>
      <c r="B40" s="1" t="s">
        <v>39</v>
      </c>
      <c r="C40" s="94" t="s">
        <v>87</v>
      </c>
      <c r="D40" s="94"/>
      <c r="E40" s="17" t="s">
        <v>1</v>
      </c>
      <c r="F40" s="18"/>
      <c r="G40" s="35"/>
    </row>
    <row r="41" spans="1:7" ht="33.75" customHeight="1" x14ac:dyDescent="0.2">
      <c r="A41" s="34">
        <v>22</v>
      </c>
      <c r="B41" s="1" t="s">
        <v>34</v>
      </c>
      <c r="C41" s="94" t="s">
        <v>67</v>
      </c>
      <c r="D41" s="94"/>
      <c r="E41" s="17" t="s">
        <v>1</v>
      </c>
      <c r="F41" s="18"/>
      <c r="G41" s="35"/>
    </row>
    <row r="42" spans="1:7" ht="39" customHeight="1" thickBot="1" x14ac:dyDescent="0.25">
      <c r="A42" s="36">
        <v>23</v>
      </c>
      <c r="B42" s="37" t="s">
        <v>34</v>
      </c>
      <c r="C42" s="93" t="s">
        <v>35</v>
      </c>
      <c r="D42" s="93"/>
      <c r="E42" s="38" t="s">
        <v>1</v>
      </c>
      <c r="F42" s="39"/>
      <c r="G42" s="40"/>
    </row>
    <row r="46" spans="1:7" ht="28.5" hidden="1" customHeight="1" x14ac:dyDescent="0.4">
      <c r="A46" s="67" t="s">
        <v>47</v>
      </c>
      <c r="B46" s="68"/>
      <c r="C46" s="68"/>
      <c r="D46" s="68"/>
      <c r="E46" s="68"/>
      <c r="F46" s="68"/>
      <c r="G46" s="68"/>
    </row>
    <row r="47" spans="1:7" ht="28.5" hidden="1" customHeight="1" x14ac:dyDescent="0.3">
      <c r="B47" s="19" t="s">
        <v>48</v>
      </c>
      <c r="D47" s="20" t="s">
        <v>53</v>
      </c>
      <c r="E47" s="21">
        <f>$E2</f>
        <v>1562</v>
      </c>
      <c r="F47" s="21" t="str">
        <f>$F2</f>
        <v>Air Compressor Upgrade for CPI Darlington NBMC</v>
      </c>
    </row>
    <row r="48" spans="1:7" ht="63.75" hidden="1" customHeight="1" thickBot="1" x14ac:dyDescent="0.3">
      <c r="B48" s="91" t="s">
        <v>49</v>
      </c>
      <c r="C48" s="91"/>
      <c r="D48" s="91"/>
      <c r="E48" s="91"/>
      <c r="F48" s="91"/>
      <c r="G48" s="91"/>
    </row>
    <row r="49" spans="2:7" ht="36.75" hidden="1" customHeight="1" thickTop="1" thickBot="1" x14ac:dyDescent="0.3">
      <c r="B49" s="22" t="s">
        <v>51</v>
      </c>
      <c r="D49" s="23" t="s">
        <v>52</v>
      </c>
      <c r="E49" s="24" t="s">
        <v>54</v>
      </c>
      <c r="F49" s="25" t="s">
        <v>50</v>
      </c>
      <c r="G49" s="26">
        <v>5</v>
      </c>
    </row>
    <row r="50" spans="2:7" ht="35.1" hidden="1" customHeight="1" thickBot="1" x14ac:dyDescent="0.3">
      <c r="F50" s="25" t="s">
        <v>50</v>
      </c>
    </row>
    <row r="51" spans="2:7" ht="35.1" hidden="1" customHeight="1" thickBot="1" x14ac:dyDescent="0.3">
      <c r="F51" s="25" t="s">
        <v>50</v>
      </c>
    </row>
    <row r="52" spans="2:7" ht="35.1" hidden="1" customHeight="1" thickBot="1" x14ac:dyDescent="0.3">
      <c r="F52" s="25" t="s">
        <v>50</v>
      </c>
    </row>
    <row r="53" spans="2:7" ht="15.75" hidden="1" thickBot="1" x14ac:dyDescent="0.3"/>
    <row r="54" spans="2:7" ht="46.5" hidden="1" thickTop="1" thickBot="1" x14ac:dyDescent="0.3">
      <c r="D54" s="23" t="s">
        <v>52</v>
      </c>
      <c r="E54" s="24" t="s">
        <v>54</v>
      </c>
      <c r="F54" s="25" t="s">
        <v>50</v>
      </c>
      <c r="G54" s="26">
        <v>5</v>
      </c>
    </row>
    <row r="55" spans="2:7" ht="35.1" hidden="1" customHeight="1" thickBot="1" x14ac:dyDescent="0.3">
      <c r="F55" s="25" t="s">
        <v>50</v>
      </c>
    </row>
    <row r="56" spans="2:7" ht="35.1" hidden="1" customHeight="1" thickBot="1" x14ac:dyDescent="0.3">
      <c r="F56" s="25" t="s">
        <v>50</v>
      </c>
    </row>
    <row r="57" spans="2:7" ht="35.1" hidden="1" customHeight="1" thickBot="1" x14ac:dyDescent="0.3">
      <c r="F57" s="25" t="s">
        <v>50</v>
      </c>
    </row>
    <row r="58" spans="2:7" ht="15.75" hidden="1" thickBot="1" x14ac:dyDescent="0.3"/>
    <row r="59" spans="2:7" ht="46.5" hidden="1" thickTop="1" thickBot="1" x14ac:dyDescent="0.3">
      <c r="D59" s="23" t="s">
        <v>52</v>
      </c>
      <c r="E59" s="24" t="s">
        <v>54</v>
      </c>
      <c r="F59" s="25" t="s">
        <v>50</v>
      </c>
      <c r="G59" s="26">
        <v>5</v>
      </c>
    </row>
    <row r="60" spans="2:7" ht="35.1" hidden="1" customHeight="1" thickBot="1" x14ac:dyDescent="0.3">
      <c r="F60" s="25" t="s">
        <v>50</v>
      </c>
    </row>
    <row r="61" spans="2:7" ht="35.1" hidden="1" customHeight="1" thickBot="1" x14ac:dyDescent="0.3">
      <c r="F61" s="25" t="s">
        <v>50</v>
      </c>
    </row>
    <row r="62" spans="2:7" ht="35.1" hidden="1" customHeight="1" thickBot="1" x14ac:dyDescent="0.3">
      <c r="F62" s="25" t="s">
        <v>50</v>
      </c>
    </row>
  </sheetData>
  <mergeCells count="44">
    <mergeCell ref="B48:G48"/>
    <mergeCell ref="C25:D25"/>
    <mergeCell ref="C20:D20"/>
    <mergeCell ref="C26:D26"/>
    <mergeCell ref="C27:D27"/>
    <mergeCell ref="C42:D42"/>
    <mergeCell ref="C30:D30"/>
    <mergeCell ref="C35:D35"/>
    <mergeCell ref="C32:D32"/>
    <mergeCell ref="C29:D29"/>
    <mergeCell ref="C36:D36"/>
    <mergeCell ref="C41:D41"/>
    <mergeCell ref="C40:D40"/>
    <mergeCell ref="C37:D37"/>
    <mergeCell ref="C34:D34"/>
    <mergeCell ref="C33:D33"/>
    <mergeCell ref="A1:K1"/>
    <mergeCell ref="A2:C2"/>
    <mergeCell ref="A46:G46"/>
    <mergeCell ref="A12:B12"/>
    <mergeCell ref="C12:D12"/>
    <mergeCell ref="C18:D18"/>
    <mergeCell ref="A7:E7"/>
    <mergeCell ref="F7:G7"/>
    <mergeCell ref="A13:G13"/>
    <mergeCell ref="C38:D38"/>
    <mergeCell ref="C39:D39"/>
    <mergeCell ref="A8:E8"/>
    <mergeCell ref="F8:G8"/>
    <mergeCell ref="B9:E9"/>
    <mergeCell ref="B10:E10"/>
    <mergeCell ref="F10:G11"/>
    <mergeCell ref="B11:E11"/>
    <mergeCell ref="A19:G19"/>
    <mergeCell ref="A28:G28"/>
    <mergeCell ref="A31:G31"/>
    <mergeCell ref="C23:D23"/>
    <mergeCell ref="C14:D14"/>
    <mergeCell ref="C24:D24"/>
    <mergeCell ref="C16:D16"/>
    <mergeCell ref="C17:D17"/>
    <mergeCell ref="C15:D15"/>
    <mergeCell ref="C21:D21"/>
    <mergeCell ref="C22:D22"/>
  </mergeCells>
  <conditionalFormatting sqref="E38:E42 E20 E14 E16 E23:E27">
    <cfRule type="containsText" dxfId="83" priority="492" operator="containsText" text="N">
      <formula>NOT(ISERROR(SEARCH("N",E14)))</formula>
    </cfRule>
    <cfRule type="containsText" dxfId="82" priority="493" operator="containsText" text="Q">
      <formula>NOT(ISERROR(SEARCH("Q",E14)))</formula>
    </cfRule>
    <cfRule type="containsText" dxfId="81" priority="494" operator="containsText" text="D">
      <formula>NOT(ISERROR(SEARCH("D",E14)))</formula>
    </cfRule>
  </conditionalFormatting>
  <conditionalFormatting sqref="E38:E42 E20 E14 E16 E23:E27">
    <cfRule type="containsText" dxfId="80" priority="491" operator="containsText" text="M">
      <formula>NOT(ISERROR(SEARCH("M",E14)))</formula>
    </cfRule>
  </conditionalFormatting>
  <conditionalFormatting sqref="E38:E42 E20 E14 E16 E23:E27">
    <cfRule type="containsText" dxfId="79" priority="490" operator="containsText" text="S">
      <formula>NOT(ISERROR(SEARCH("S",E14)))</formula>
    </cfRule>
  </conditionalFormatting>
  <conditionalFormatting sqref="E23:E24">
    <cfRule type="containsText" dxfId="78" priority="357" operator="containsText" text="N">
      <formula>NOT(ISERROR(SEARCH("N",E23)))</formula>
    </cfRule>
    <cfRule type="containsText" dxfId="77" priority="358" operator="containsText" text="Q">
      <formula>NOT(ISERROR(SEARCH("Q",E23)))</formula>
    </cfRule>
    <cfRule type="containsText" dxfId="76" priority="359" operator="containsText" text="D">
      <formula>NOT(ISERROR(SEARCH("D",E23)))</formula>
    </cfRule>
  </conditionalFormatting>
  <conditionalFormatting sqref="E23:E24">
    <cfRule type="containsText" dxfId="75" priority="356" operator="containsText" text="M">
      <formula>NOT(ISERROR(SEARCH("M",E23)))</formula>
    </cfRule>
  </conditionalFormatting>
  <conditionalFormatting sqref="E23:E24">
    <cfRule type="containsText" dxfId="74" priority="355" operator="containsText" text="S">
      <formula>NOT(ISERROR(SEARCH("S",E23)))</formula>
    </cfRule>
  </conditionalFormatting>
  <conditionalFormatting sqref="E39:E42">
    <cfRule type="containsText" dxfId="73" priority="495" operator="containsText" text="N">
      <formula>NOT(ISERROR(SEARCH("N",#REF!)))</formula>
    </cfRule>
    <cfRule type="containsText" dxfId="72" priority="495" operator="containsText" text="Q">
      <formula>NOT(ISERROR(SEARCH("Q",#REF!)))</formula>
    </cfRule>
    <cfRule type="containsText" dxfId="71" priority="495" operator="containsText" text="D">
      <formula>NOT(ISERROR(SEARCH("D",#REF!)))</formula>
    </cfRule>
  </conditionalFormatting>
  <conditionalFormatting sqref="E39:E42">
    <cfRule type="containsText" dxfId="70" priority="496" operator="containsText" text="M">
      <formula>NOT(ISERROR(SEARCH("M",#REF!)))</formula>
    </cfRule>
  </conditionalFormatting>
  <conditionalFormatting sqref="E39:E42">
    <cfRule type="containsText" dxfId="69" priority="497" operator="containsText" text="S">
      <formula>NOT(ISERROR(SEARCH("S",#REF!)))</formula>
    </cfRule>
  </conditionalFormatting>
  <conditionalFormatting sqref="E38">
    <cfRule type="containsText" dxfId="68" priority="499" operator="containsText" text="N">
      <formula>NOT(ISERROR(SEARCH("N",#REF!)))</formula>
    </cfRule>
    <cfRule type="containsText" dxfId="67" priority="499" operator="containsText" text="Q">
      <formula>NOT(ISERROR(SEARCH("Q",#REF!)))</formula>
    </cfRule>
    <cfRule type="containsText" dxfId="66" priority="499" operator="containsText" text="D">
      <formula>NOT(ISERROR(SEARCH("D",#REF!)))</formula>
    </cfRule>
  </conditionalFormatting>
  <conditionalFormatting sqref="E38">
    <cfRule type="containsText" dxfId="65" priority="500" operator="containsText" text="M">
      <formula>NOT(ISERROR(SEARCH("M",#REF!)))</formula>
    </cfRule>
  </conditionalFormatting>
  <conditionalFormatting sqref="E38">
    <cfRule type="containsText" dxfId="64" priority="501" operator="containsText" text="S">
      <formula>NOT(ISERROR(SEARCH("S",#REF!)))</formula>
    </cfRule>
  </conditionalFormatting>
  <conditionalFormatting sqref="E39:E40">
    <cfRule type="containsText" dxfId="63" priority="94" operator="containsText" text="N">
      <formula>NOT(ISERROR(SEARCH("N",#REF!)))</formula>
    </cfRule>
  </conditionalFormatting>
  <conditionalFormatting sqref="E39:E40">
    <cfRule type="containsText" dxfId="62" priority="95" operator="containsText" text="M">
      <formula>NOT(ISERROR(SEARCH("M",#REF!)))</formula>
    </cfRule>
  </conditionalFormatting>
  <conditionalFormatting sqref="E39:E40">
    <cfRule type="containsText" dxfId="61" priority="96" operator="containsText" text="S">
      <formula>NOT(ISERROR(SEARCH("S",#REF!)))</formula>
    </cfRule>
  </conditionalFormatting>
  <conditionalFormatting sqref="E35">
    <cfRule type="containsText" dxfId="60" priority="86" operator="containsText" text="N">
      <formula>NOT(ISERROR(SEARCH("N",E35)))</formula>
    </cfRule>
    <cfRule type="containsText" dxfId="59" priority="87" operator="containsText" text="Q">
      <formula>NOT(ISERROR(SEARCH("Q",E35)))</formula>
    </cfRule>
    <cfRule type="containsText" dxfId="58" priority="88" operator="containsText" text="D">
      <formula>NOT(ISERROR(SEARCH("D",E35)))</formula>
    </cfRule>
  </conditionalFormatting>
  <conditionalFormatting sqref="E35">
    <cfRule type="containsText" dxfId="57" priority="85" operator="containsText" text="M">
      <formula>NOT(ISERROR(SEARCH("M",E35)))</formula>
    </cfRule>
  </conditionalFormatting>
  <conditionalFormatting sqref="E35">
    <cfRule type="containsText" dxfId="56" priority="84" operator="containsText" text="S">
      <formula>NOT(ISERROR(SEARCH("S",E35)))</formula>
    </cfRule>
  </conditionalFormatting>
  <conditionalFormatting sqref="E32:E34">
    <cfRule type="containsText" dxfId="55" priority="76" operator="containsText" text="N">
      <formula>NOT(ISERROR(SEARCH("N",E32)))</formula>
    </cfRule>
    <cfRule type="containsText" dxfId="54" priority="77" operator="containsText" text="Q">
      <formula>NOT(ISERROR(SEARCH("Q",E32)))</formula>
    </cfRule>
    <cfRule type="containsText" dxfId="53" priority="78" operator="containsText" text="D">
      <formula>NOT(ISERROR(SEARCH("D",E32)))</formula>
    </cfRule>
  </conditionalFormatting>
  <conditionalFormatting sqref="E32:E34">
    <cfRule type="containsText" dxfId="52" priority="75" operator="containsText" text="M">
      <formula>NOT(ISERROR(SEARCH("M",E32)))</formula>
    </cfRule>
  </conditionalFormatting>
  <conditionalFormatting sqref="E32:E34">
    <cfRule type="containsText" dxfId="51" priority="74" operator="containsText" text="S">
      <formula>NOT(ISERROR(SEARCH("S",E32)))</formula>
    </cfRule>
  </conditionalFormatting>
  <conditionalFormatting sqref="A9">
    <cfRule type="containsText" dxfId="50" priority="81" operator="containsText" text="N">
      <formula>NOT(ISERROR(SEARCH("N",A9)))</formula>
    </cfRule>
    <cfRule type="containsText" dxfId="49" priority="82" operator="containsText" text="Q">
      <formula>NOT(ISERROR(SEARCH("Q",A9)))</formula>
    </cfRule>
    <cfRule type="containsText" dxfId="48" priority="83" operator="containsText" text="D">
      <formula>NOT(ISERROR(SEARCH("D",A9)))</formula>
    </cfRule>
  </conditionalFormatting>
  <conditionalFormatting sqref="A9">
    <cfRule type="containsText" dxfId="47" priority="80" operator="containsText" text="M">
      <formula>NOT(ISERROR(SEARCH("M",A9)))</formula>
    </cfRule>
  </conditionalFormatting>
  <conditionalFormatting sqref="A9">
    <cfRule type="containsText" dxfId="46" priority="79" operator="containsText" text="S">
      <formula>NOT(ISERROR(SEARCH("S",A9)))</formula>
    </cfRule>
  </conditionalFormatting>
  <conditionalFormatting sqref="E29">
    <cfRule type="containsText" dxfId="45" priority="51" operator="containsText" text="N">
      <formula>NOT(ISERROR(SEARCH("N",E29)))</formula>
    </cfRule>
    <cfRule type="containsText" dxfId="44" priority="52" operator="containsText" text="Q">
      <formula>NOT(ISERROR(SEARCH("Q",E29)))</formula>
    </cfRule>
    <cfRule type="containsText" dxfId="43" priority="53" operator="containsText" text="D">
      <formula>NOT(ISERROR(SEARCH("D",E29)))</formula>
    </cfRule>
  </conditionalFormatting>
  <conditionalFormatting sqref="E29">
    <cfRule type="containsText" dxfId="42" priority="50" operator="containsText" text="M">
      <formula>NOT(ISERROR(SEARCH("M",E29)))</formula>
    </cfRule>
  </conditionalFormatting>
  <conditionalFormatting sqref="E29">
    <cfRule type="containsText" dxfId="41" priority="49" operator="containsText" text="S">
      <formula>NOT(ISERROR(SEARCH("S",E29)))</formula>
    </cfRule>
  </conditionalFormatting>
  <conditionalFormatting sqref="E29">
    <cfRule type="containsText" dxfId="40" priority="54" operator="containsText" text="N">
      <formula>NOT(ISERROR(SEARCH("N",#REF!)))</formula>
    </cfRule>
  </conditionalFormatting>
  <conditionalFormatting sqref="E29">
    <cfRule type="containsText" dxfId="39" priority="55" operator="containsText" text="M">
      <formula>NOT(ISERROR(SEARCH("M",#REF!)))</formula>
    </cfRule>
  </conditionalFormatting>
  <conditionalFormatting sqref="E29">
    <cfRule type="containsText" dxfId="38" priority="56" operator="containsText" text="S">
      <formula>NOT(ISERROR(SEARCH("S",#REF!)))</formula>
    </cfRule>
  </conditionalFormatting>
  <conditionalFormatting sqref="E36:E37">
    <cfRule type="containsText" dxfId="37" priority="46" operator="containsText" text="N">
      <formula>NOT(ISERROR(SEARCH("N",E36)))</formula>
    </cfRule>
    <cfRule type="containsText" dxfId="36" priority="47" operator="containsText" text="Q">
      <formula>NOT(ISERROR(SEARCH("Q",E36)))</formula>
    </cfRule>
    <cfRule type="containsText" dxfId="35" priority="48" operator="containsText" text="D">
      <formula>NOT(ISERROR(SEARCH("D",E36)))</formula>
    </cfRule>
  </conditionalFormatting>
  <conditionalFormatting sqref="E36:E37">
    <cfRule type="containsText" dxfId="34" priority="45" operator="containsText" text="M">
      <formula>NOT(ISERROR(SEARCH("M",E36)))</formula>
    </cfRule>
  </conditionalFormatting>
  <conditionalFormatting sqref="E36:E37">
    <cfRule type="containsText" dxfId="33" priority="44" operator="containsText" text="S">
      <formula>NOT(ISERROR(SEARCH("S",E36)))</formula>
    </cfRule>
  </conditionalFormatting>
  <conditionalFormatting sqref="E30">
    <cfRule type="containsText" dxfId="32" priority="38" operator="containsText" text="N">
      <formula>NOT(ISERROR(SEARCH("N",E30)))</formula>
    </cfRule>
    <cfRule type="containsText" dxfId="31" priority="39" operator="containsText" text="Q">
      <formula>NOT(ISERROR(SEARCH("Q",E30)))</formula>
    </cfRule>
    <cfRule type="containsText" dxfId="30" priority="40" operator="containsText" text="D">
      <formula>NOT(ISERROR(SEARCH("D",E30)))</formula>
    </cfRule>
  </conditionalFormatting>
  <conditionalFormatting sqref="E30">
    <cfRule type="containsText" dxfId="29" priority="37" operator="containsText" text="M">
      <formula>NOT(ISERROR(SEARCH("M",E30)))</formula>
    </cfRule>
  </conditionalFormatting>
  <conditionalFormatting sqref="E30">
    <cfRule type="containsText" dxfId="28" priority="36" operator="containsText" text="S">
      <formula>NOT(ISERROR(SEARCH("S",E30)))</formula>
    </cfRule>
  </conditionalFormatting>
  <conditionalFormatting sqref="E30">
    <cfRule type="containsText" dxfId="27" priority="41" operator="containsText" text="N">
      <formula>NOT(ISERROR(SEARCH("N",#REF!)))</formula>
    </cfRule>
  </conditionalFormatting>
  <conditionalFormatting sqref="E30">
    <cfRule type="containsText" dxfId="26" priority="42" operator="containsText" text="M">
      <formula>NOT(ISERROR(SEARCH("M",#REF!)))</formula>
    </cfRule>
  </conditionalFormatting>
  <conditionalFormatting sqref="E30">
    <cfRule type="containsText" dxfId="25" priority="43" operator="containsText" text="S">
      <formula>NOT(ISERROR(SEARCH("S",#REF!)))</formula>
    </cfRule>
  </conditionalFormatting>
  <conditionalFormatting sqref="E18">
    <cfRule type="containsText" dxfId="24" priority="28" operator="containsText" text="N">
      <formula>NOT(ISERROR(SEARCH("N",E18)))</formula>
    </cfRule>
    <cfRule type="containsText" dxfId="23" priority="29" operator="containsText" text="Q">
      <formula>NOT(ISERROR(SEARCH("Q",E18)))</formula>
    </cfRule>
    <cfRule type="containsText" dxfId="22" priority="30" operator="containsText" text="D">
      <formula>NOT(ISERROR(SEARCH("D",E18)))</formula>
    </cfRule>
  </conditionalFormatting>
  <conditionalFormatting sqref="E18">
    <cfRule type="containsText" dxfId="21" priority="27" operator="containsText" text="M">
      <formula>NOT(ISERROR(SEARCH("M",E18)))</formula>
    </cfRule>
  </conditionalFormatting>
  <conditionalFormatting sqref="E18">
    <cfRule type="containsText" dxfId="20" priority="26" operator="containsText" text="S">
      <formula>NOT(ISERROR(SEARCH("S",E18)))</formula>
    </cfRule>
  </conditionalFormatting>
  <conditionalFormatting sqref="E17">
    <cfRule type="containsText" dxfId="19" priority="23" operator="containsText" text="N">
      <formula>NOT(ISERROR(SEARCH("N",E17)))</formula>
    </cfRule>
    <cfRule type="containsText" dxfId="18" priority="24" operator="containsText" text="Q">
      <formula>NOT(ISERROR(SEARCH("Q",E17)))</formula>
    </cfRule>
    <cfRule type="containsText" dxfId="17" priority="25" operator="containsText" text="D">
      <formula>NOT(ISERROR(SEARCH("D",E17)))</formula>
    </cfRule>
  </conditionalFormatting>
  <conditionalFormatting sqref="E17">
    <cfRule type="containsText" dxfId="16" priority="22" operator="containsText" text="M">
      <formula>NOT(ISERROR(SEARCH("M",E17)))</formula>
    </cfRule>
  </conditionalFormatting>
  <conditionalFormatting sqref="E17">
    <cfRule type="containsText" dxfId="15" priority="21" operator="containsText" text="S">
      <formula>NOT(ISERROR(SEARCH("S",E17)))</formula>
    </cfRule>
  </conditionalFormatting>
  <conditionalFormatting sqref="E15">
    <cfRule type="containsText" dxfId="14" priority="18" operator="containsText" text="N">
      <formula>NOT(ISERROR(SEARCH("N",E15)))</formula>
    </cfRule>
    <cfRule type="containsText" dxfId="13" priority="19" operator="containsText" text="Q">
      <formula>NOT(ISERROR(SEARCH("Q",E15)))</formula>
    </cfRule>
    <cfRule type="containsText" dxfId="12" priority="20" operator="containsText" text="D">
      <formula>NOT(ISERROR(SEARCH("D",E15)))</formula>
    </cfRule>
  </conditionalFormatting>
  <conditionalFormatting sqref="E15">
    <cfRule type="containsText" dxfId="11" priority="17" operator="containsText" text="M">
      <formula>NOT(ISERROR(SEARCH("M",E15)))</formula>
    </cfRule>
  </conditionalFormatting>
  <conditionalFormatting sqref="E15">
    <cfRule type="containsText" dxfId="10" priority="16" operator="containsText" text="S">
      <formula>NOT(ISERROR(SEARCH("S",E15)))</formula>
    </cfRule>
  </conditionalFormatting>
  <conditionalFormatting sqref="E21">
    <cfRule type="containsText" dxfId="9" priority="13" operator="containsText" text="N">
      <formula>NOT(ISERROR(SEARCH("N",E21)))</formula>
    </cfRule>
    <cfRule type="containsText" dxfId="8" priority="14" operator="containsText" text="Q">
      <formula>NOT(ISERROR(SEARCH("Q",E21)))</formula>
    </cfRule>
    <cfRule type="containsText" dxfId="7" priority="15" operator="containsText" text="D">
      <formula>NOT(ISERROR(SEARCH("D",E21)))</formula>
    </cfRule>
  </conditionalFormatting>
  <conditionalFormatting sqref="E21">
    <cfRule type="containsText" dxfId="6" priority="12" operator="containsText" text="M">
      <formula>NOT(ISERROR(SEARCH("M",E21)))</formula>
    </cfRule>
  </conditionalFormatting>
  <conditionalFormatting sqref="E21">
    <cfRule type="containsText" dxfId="5" priority="11" operator="containsText" text="S">
      <formula>NOT(ISERROR(SEARCH("S",E21)))</formula>
    </cfRule>
  </conditionalFormatting>
  <conditionalFormatting sqref="E22">
    <cfRule type="containsText" dxfId="4" priority="3" operator="containsText" text="N">
      <formula>NOT(ISERROR(SEARCH("N",E22)))</formula>
    </cfRule>
    <cfRule type="containsText" dxfId="3" priority="4" operator="containsText" text="Q">
      <formula>NOT(ISERROR(SEARCH("Q",E22)))</formula>
    </cfRule>
    <cfRule type="containsText" dxfId="2" priority="5" operator="containsText" text="D">
      <formula>NOT(ISERROR(SEARCH("D",E22)))</formula>
    </cfRule>
  </conditionalFormatting>
  <conditionalFormatting sqref="E22">
    <cfRule type="containsText" dxfId="1" priority="2" operator="containsText" text="M">
      <formula>NOT(ISERROR(SEARCH("M",E22)))</formula>
    </cfRule>
  </conditionalFormatting>
  <conditionalFormatting sqref="E22">
    <cfRule type="containsText" dxfId="0" priority="1" operator="containsText" text="S">
      <formula>NOT(ISERROR(SEARCH("S",E22)))</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2F42EF08-E121-4A0C-B74C-22946672B595}">
  <ds:schemaRefs>
    <ds:schemaRef ds:uri="http://schemas.microsoft.com/sharepoint/v3/contenttype/forms"/>
  </ds:schemaRefs>
</ds:datastoreItem>
</file>

<file path=customXml/itemProps2.xml><?xml version="1.0" encoding="utf-8"?>
<ds:datastoreItem xmlns:ds="http://schemas.openxmlformats.org/officeDocument/2006/customXml" ds:itemID="{312674D9-EBC7-4C6D-B95D-4732CA47C220}">
  <ds:schemaRefs>
    <ds:schemaRef ds:uri="2b74ce76-924e-4f85-9d50-7a2f0f8522e4"/>
    <ds:schemaRef ds:uri="http://schemas.openxmlformats.org/package/2006/metadata/core-properties"/>
    <ds:schemaRef ds:uri="http://purl.org/dc/dcmitype/"/>
    <ds:schemaRef ds:uri="http://schemas.microsoft.com/office/2006/documentManagement/types"/>
    <ds:schemaRef ds:uri="http://purl.org/dc/elements/1.1/"/>
    <ds:schemaRef ds:uri="http://www.w3.org/XML/1998/namespace"/>
    <ds:schemaRef ds:uri="f69377c8-399b-4db4-848c-cc64d5a1929a"/>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URS Document</vt:lpstr>
      <vt:lpstr>IA</vt:lpstr>
      <vt:lpstr>QualificationTest</vt:lpstr>
      <vt:lpstr>RoomClassification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Damian Perry</cp:lastModifiedBy>
  <cp:lastPrinted>2014-07-03T08:44:48Z</cp:lastPrinted>
  <dcterms:created xsi:type="dcterms:W3CDTF">2010-02-09T07:47:19Z</dcterms:created>
  <dcterms:modified xsi:type="dcterms:W3CDTF">2020-01-16T14:20:28Z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